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229\03.출제관리\02_디지털정보활용능력\◆ 2025출제\02_정기검정\2508_DIAT 정기검정(08.23)\01_시험문제\DIS\B형\"/>
    </mc:Choice>
  </mc:AlternateContent>
  <xr:revisionPtr revIDLastSave="0" documentId="13_ncr:1_{043FAB9B-3D22-4DF2-8BB6-116EBE5F9EF9}" xr6:coauthVersionLast="47" xr6:coauthVersionMax="47" xr10:uidLastSave="{00000000-0000-0000-0000-000000000000}"/>
  <bookViews>
    <workbookView xWindow="10824" yWindow="1404" windowWidth="16728" windowHeight="15384" tabRatio="754" xr2:uid="{0CE58E55-F83C-41AD-96FC-A3241C86F948}"/>
  </bookViews>
  <sheets>
    <sheet name="가격현황" sheetId="1" r:id="rId1"/>
    <sheet name="부분합" sheetId="13" r:id="rId2"/>
    <sheet name="필터" sheetId="14" r:id="rId3"/>
    <sheet name="시나리오 요약" sheetId="19" r:id="rId4"/>
    <sheet name="시나리오" sheetId="15" r:id="rId5"/>
    <sheet name="피벗테이블 정답" sheetId="20" r:id="rId6"/>
    <sheet name="피벗테이블" sheetId="16" r:id="rId7"/>
    <sheet name="차트" sheetId="17" r:id="rId8"/>
  </sheets>
  <definedNames>
    <definedName name="_xlnm._FilterDatabase" localSheetId="0" hidden="1">가격현황!$A$2:$I$15</definedName>
    <definedName name="_xlnm._FilterDatabase" localSheetId="1" hidden="1">부분합!$A$2:$G$16</definedName>
    <definedName name="_xlnm._FilterDatabase" localSheetId="4" hidden="1">시나리오!$A$2:$G$12</definedName>
    <definedName name="_xlnm._FilterDatabase" localSheetId="7" hidden="1">차트!$A$2:$F$7</definedName>
    <definedName name="_xlnm._FilterDatabase" localSheetId="6" hidden="1">피벗테이블!$A$2:$G$12</definedName>
    <definedName name="_xlnm._FilterDatabase" localSheetId="2" hidden="1">필터!$A$2:$G$12</definedName>
    <definedName name="_xlnm.Criteria" localSheetId="2">필터!$A$14:$A$15</definedName>
    <definedName name="_xlnm.Extract" localSheetId="2">필터!$A$18:$D$18</definedName>
  </definedNames>
  <calcPr calcId="191029"/>
  <pivotCaches>
    <pivotCache cacheId="0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" i="14" l="1"/>
  <c r="D19" i="13"/>
  <c r="E17" i="13"/>
  <c r="D17" i="13"/>
  <c r="E11" i="13"/>
  <c r="D11" i="13"/>
  <c r="E5" i="13"/>
  <c r="E19" i="13" s="1"/>
  <c r="D5" i="13"/>
  <c r="G18" i="13"/>
  <c r="F18" i="13"/>
  <c r="G12" i="13"/>
  <c r="F12" i="13"/>
  <c r="G6" i="13"/>
  <c r="F6" i="13"/>
  <c r="E14" i="1"/>
  <c r="E15" i="1"/>
  <c r="E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  <c r="I3" i="1"/>
  <c r="H3" i="1"/>
  <c r="G4" i="15"/>
  <c r="G5" i="15"/>
  <c r="G6" i="15"/>
  <c r="G7" i="15"/>
  <c r="G8" i="15"/>
  <c r="G9" i="15"/>
  <c r="G10" i="15"/>
  <c r="G11" i="15"/>
  <c r="G12" i="15"/>
  <c r="G3" i="15"/>
  <c r="F20" i="13" l="1"/>
  <c r="G20" i="13"/>
</calcChain>
</file>

<file path=xl/sharedStrings.xml><?xml version="1.0" encoding="utf-8"?>
<sst xmlns="http://schemas.openxmlformats.org/spreadsheetml/2006/main" count="272" uniqueCount="72">
  <si>
    <t>분류</t>
    <phoneticPr fontId="1" type="noConversion"/>
  </si>
  <si>
    <t>순위</t>
    <phoneticPr fontId="1" type="noConversion"/>
  </si>
  <si>
    <t>비고</t>
    <phoneticPr fontId="1" type="noConversion"/>
  </si>
  <si>
    <t>채소류</t>
    <phoneticPr fontId="1" type="noConversion"/>
  </si>
  <si>
    <t>축산물</t>
    <phoneticPr fontId="1" type="noConversion"/>
  </si>
  <si>
    <t>과일류</t>
    <phoneticPr fontId="1" type="noConversion"/>
  </si>
  <si>
    <t>품목</t>
    <phoneticPr fontId="1" type="noConversion"/>
  </si>
  <si>
    <t>금월</t>
    <phoneticPr fontId="1" type="noConversion"/>
  </si>
  <si>
    <t>전월</t>
    <phoneticPr fontId="1" type="noConversion"/>
  </si>
  <si>
    <t>2달 평균</t>
    <phoneticPr fontId="1" type="noConversion"/>
  </si>
  <si>
    <t>전년</t>
    <phoneticPr fontId="1" type="noConversion"/>
  </si>
  <si>
    <t>시장이름</t>
    <phoneticPr fontId="1" type="noConversion"/>
  </si>
  <si>
    <t>쇠고기 100g</t>
    <phoneticPr fontId="1" type="noConversion"/>
  </si>
  <si>
    <t>닭고기 1kg</t>
    <phoneticPr fontId="1" type="noConversion"/>
  </si>
  <si>
    <t>계란 30개</t>
    <phoneticPr fontId="1" type="noConversion"/>
  </si>
  <si>
    <t>배추 1포기</t>
    <phoneticPr fontId="1" type="noConversion"/>
  </si>
  <si>
    <t>배 1개</t>
    <phoneticPr fontId="1" type="noConversion"/>
  </si>
  <si>
    <t>사과 1개</t>
    <phoneticPr fontId="1" type="noConversion"/>
  </si>
  <si>
    <t>돼지고기 100g</t>
    <phoneticPr fontId="1" type="noConversion"/>
  </si>
  <si>
    <t>깐마늘 500g</t>
    <phoneticPr fontId="1" type="noConversion"/>
  </si>
  <si>
    <t>무 1개</t>
    <phoneticPr fontId="1" type="noConversion"/>
  </si>
  <si>
    <t>풋고추 500g</t>
    <phoneticPr fontId="1" type="noConversion"/>
  </si>
  <si>
    <t>'분류'가 "채소류"인 '전년'의 평균</t>
    <phoneticPr fontId="1" type="noConversion"/>
  </si>
  <si>
    <t>'전월' 중 두 번째로 작은 값</t>
    <phoneticPr fontId="1" type="noConversion"/>
  </si>
  <si>
    <t>'금월'의 최대값-최소값 차이</t>
    <phoneticPr fontId="1" type="noConversion"/>
  </si>
  <si>
    <t>으뜸</t>
  </si>
  <si>
    <t>제철</t>
  </si>
  <si>
    <t>신선직판</t>
  </si>
  <si>
    <t>조건</t>
    <phoneticPr fontId="5" type="noConversion"/>
  </si>
  <si>
    <t>으뜸시장</t>
  </si>
  <si>
    <t>신선직판시장</t>
  </si>
  <si>
    <t>제철시장</t>
  </si>
  <si>
    <t>으뜸시장</t>
    <phoneticPr fontId="1" type="noConversion"/>
  </si>
  <si>
    <t>신선직판시장</t>
    <phoneticPr fontId="1" type="noConversion"/>
  </si>
  <si>
    <t>제철시장</t>
    <phoneticPr fontId="1" type="noConversion"/>
  </si>
  <si>
    <t>사고파</t>
  </si>
  <si>
    <t>사고파시장</t>
  </si>
  <si>
    <t>과일류 평균</t>
  </si>
  <si>
    <t>채소류 평균</t>
  </si>
  <si>
    <t>축산물 평균</t>
  </si>
  <si>
    <t>전체 평균</t>
  </si>
  <si>
    <t>과일류 최대</t>
  </si>
  <si>
    <t>채소류 최대</t>
  </si>
  <si>
    <t>축산물 최대</t>
  </si>
  <si>
    <t>전체 최대값</t>
  </si>
  <si>
    <t>$D$3</t>
  </si>
  <si>
    <t>$D$6</t>
  </si>
  <si>
    <t>$D$10</t>
  </si>
  <si>
    <t>$G$3</t>
  </si>
  <si>
    <t>$G$6</t>
  </si>
  <si>
    <t>금월 130 증가</t>
  </si>
  <si>
    <t>만든 사람 user 날짜 2025-08-08</t>
  </si>
  <si>
    <t>금월 85 감소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</si>
  <si>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</si>
  <si>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</si>
  <si>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</si>
  <si>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</si>
  <si>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</si>
  <si>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</si>
  <si>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</si>
  <si>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$G$10</t>
  </si>
  <si>
    <t>과일류</t>
  </si>
  <si>
    <t>채소류</t>
  </si>
  <si>
    <t>축산물</t>
  </si>
  <si>
    <t>전체 최대 : 금월</t>
  </si>
  <si>
    <t>최대 : 금월</t>
  </si>
  <si>
    <t>전체 최대 : 전월</t>
  </si>
  <si>
    <t>최대 : 전월</t>
  </si>
  <si>
    <t>*</t>
  </si>
  <si>
    <t>시장이름</t>
  </si>
  <si>
    <t>분류</t>
  </si>
  <si>
    <t>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</si>
</sst>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@&quot;시장&quot;"/>
    <numFmt numFmtId="177" formatCode="#,##0_ "/>
    <numFmt numFmtId="178" formatCode="#,##0&quot;원&quot;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41" fontId="3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41" fontId="0" fillId="0" borderId="1" xfId="2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177" fontId="0" fillId="0" borderId="0" xfId="0" applyNumberFormat="1" applyBorder="1">
      <alignment vertical="center"/>
    </xf>
    <xf numFmtId="0" fontId="0" fillId="0" borderId="0" xfId="0" applyFill="1" applyBorder="1" applyAlignment="1">
      <alignment vertical="center"/>
    </xf>
    <xf numFmtId="41" fontId="0" fillId="0" borderId="0" xfId="0" applyNumberFormat="1" applyFill="1" applyBorder="1" applyAlignment="1">
      <alignment vertical="center"/>
    </xf>
    <xf numFmtId="41" fontId="0" fillId="0" borderId="5" xfId="0" applyNumberFormat="1" applyFill="1" applyBorder="1" applyAlignment="1">
      <alignment vertical="center"/>
    </xf>
    <xf numFmtId="0" fontId="8" fillId="3" borderId="6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9" fillId="4" borderId="0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right" vertical="center"/>
    </xf>
    <xf numFmtId="0" fontId="7" fillId="3" borderId="6" xfId="0" applyFont="1" applyFill="1" applyBorder="1" applyAlignment="1">
      <alignment horizontal="right" vertical="center"/>
    </xf>
    <xf numFmtId="41" fontId="0" fillId="5" borderId="0" xfId="0" applyNumberFormat="1" applyFill="1" applyBorder="1" applyAlignment="1">
      <alignment vertical="center"/>
    </xf>
    <xf numFmtId="0" fontId="12" fillId="0" borderId="0" xfId="0" applyFont="1" applyFill="1" applyBorder="1" applyAlignment="1">
      <alignment vertical="top" wrapText="1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0" fontId="4" fillId="2" borderId="1" xfId="1" quotePrefix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쉼표 [0]" xfId="2" builtinId="6"/>
    <cellStyle name="표준" xfId="0" builtinId="0"/>
    <cellStyle name="표준 2" xfId="1" xr:uid="{27DEBC4E-21D2-49A3-A223-643CC50D9B95}"/>
  </cellStyles>
  <dxfs count="2">
    <dxf>
      <alignment horizontal="center"/>
    </dxf>
    <dxf>
      <font>
        <b/>
        <i/>
        <color rgb="FF0020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1" u="none" strike="noStrike" kern="1200" baseline="0">
                <a:solidFill>
                  <a:schemeClr val="tx2"/>
                </a:solidFill>
                <a:latin typeface="궁서체" panose="02030609000101010101" pitchFamily="17" charset="-127"/>
                <a:ea typeface="궁서체" panose="02030609000101010101" pitchFamily="17" charset="-127"/>
                <a:cs typeface="+mn-cs"/>
              </a:defRPr>
            </a:pPr>
            <a:r>
              <a:rPr lang="ko-KR" sz="1800" b="0" i="1">
                <a:latin typeface="궁서체" panose="02030609000101010101" pitchFamily="17" charset="-127"/>
                <a:ea typeface="궁서체" panose="02030609000101010101" pitchFamily="17" charset="-127"/>
              </a:rPr>
              <a:t>농수산물 가격 현황</a:t>
            </a:r>
          </a:p>
        </c:rich>
      </c:tx>
      <c:overlay val="0"/>
      <c:spPr>
        <a:blipFill>
          <a:blip xmlns:r="http://schemas.openxmlformats.org/officeDocument/2006/relationships" r:embed="rId3"/>
          <a:tile tx="0" ty="0" sx="100000" sy="100000" flip="none" algn="tl"/>
        </a:blip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1" u="none" strike="noStrike" kern="1200" baseline="0">
              <a:solidFill>
                <a:schemeClr val="tx2"/>
              </a:solidFill>
              <a:latin typeface="궁서체" panose="02030609000101010101" pitchFamily="17" charset="-127"/>
              <a:ea typeface="궁서체" panose="02030609000101010101" pitchFamily="17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차트!$D$2</c:f>
              <c:strCache>
                <c:ptCount val="1"/>
                <c:pt idx="0">
                  <c:v>금월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차트!$C$3:$C$7</c:f>
              <c:strCache>
                <c:ptCount val="5"/>
                <c:pt idx="0">
                  <c:v>배추 1포기</c:v>
                </c:pt>
                <c:pt idx="1">
                  <c:v>배 1개</c:v>
                </c:pt>
                <c:pt idx="2">
                  <c:v>무 1개</c:v>
                </c:pt>
                <c:pt idx="3">
                  <c:v>사과 1개</c:v>
                </c:pt>
                <c:pt idx="4">
                  <c:v>풋고추 500g</c:v>
                </c:pt>
              </c:strCache>
            </c:strRef>
          </c:cat>
          <c:val>
            <c:numRef>
              <c:f>차트!$D$3:$D$7</c:f>
              <c:numCache>
                <c:formatCode>_(* #,##0_);_(* \(#,##0\);_(* "-"_);_(@_)</c:formatCode>
                <c:ptCount val="5"/>
                <c:pt idx="0">
                  <c:v>2500</c:v>
                </c:pt>
                <c:pt idx="1">
                  <c:v>3000</c:v>
                </c:pt>
                <c:pt idx="2">
                  <c:v>2000</c:v>
                </c:pt>
                <c:pt idx="3">
                  <c:v>2100</c:v>
                </c:pt>
                <c:pt idx="4">
                  <c:v>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BB-4CFB-A299-8180651C6927}"/>
            </c:ext>
          </c:extLst>
        </c:ser>
        <c:ser>
          <c:idx val="1"/>
          <c:order val="1"/>
          <c:tx>
            <c:strRef>
              <c:f>차트!$E$2</c:f>
              <c:strCache>
                <c:ptCount val="1"/>
                <c:pt idx="0">
                  <c:v>전월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2"/>
                    </a:solidFill>
                    <a:latin typeface="굴림체" panose="020B0609000101010101" pitchFamily="49" charset="-127"/>
                    <a:ea typeface="굴림체" panose="020B0609000101010101" pitchFamily="49" charset="-127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차트!$C$3:$C$7</c:f>
              <c:strCache>
                <c:ptCount val="5"/>
                <c:pt idx="0">
                  <c:v>배추 1포기</c:v>
                </c:pt>
                <c:pt idx="1">
                  <c:v>배 1개</c:v>
                </c:pt>
                <c:pt idx="2">
                  <c:v>무 1개</c:v>
                </c:pt>
                <c:pt idx="3">
                  <c:v>사과 1개</c:v>
                </c:pt>
                <c:pt idx="4">
                  <c:v>풋고추 500g</c:v>
                </c:pt>
              </c:strCache>
            </c:strRef>
          </c:cat>
          <c:val>
            <c:numRef>
              <c:f>차트!$E$3:$E$7</c:f>
              <c:numCache>
                <c:formatCode>_(* #,##0_);_(* \(#,##0\);_(* "-"_);_(@_)</c:formatCode>
                <c:ptCount val="5"/>
                <c:pt idx="0">
                  <c:v>2000</c:v>
                </c:pt>
                <c:pt idx="1">
                  <c:v>2800</c:v>
                </c:pt>
                <c:pt idx="2">
                  <c:v>1500</c:v>
                </c:pt>
                <c:pt idx="3">
                  <c:v>2300</c:v>
                </c:pt>
                <c:pt idx="4">
                  <c:v>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BB-4CFB-A299-8180651C6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717378656"/>
        <c:axId val="717380736"/>
      </c:barChart>
      <c:catAx>
        <c:axId val="717378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2"/>
                </a:solidFill>
                <a:latin typeface="굴림체" panose="020B0609000101010101" pitchFamily="49" charset="-127"/>
                <a:ea typeface="굴림체" panose="020B0609000101010101" pitchFamily="49" charset="-127"/>
                <a:cs typeface="+mn-cs"/>
              </a:defRPr>
            </a:pPr>
            <a:endParaRPr lang="ko-KR"/>
          </a:p>
        </c:txPr>
        <c:crossAx val="717380736"/>
        <c:crosses val="autoZero"/>
        <c:auto val="1"/>
        <c:lblAlgn val="ctr"/>
        <c:lblOffset val="100"/>
        <c:noMultiLvlLbl val="0"/>
      </c:catAx>
      <c:valAx>
        <c:axId val="71738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2"/>
                </a:solidFill>
                <a:latin typeface="굴림체" panose="020B0609000101010101" pitchFamily="49" charset="-127"/>
                <a:ea typeface="굴림체" panose="020B0609000101010101" pitchFamily="49" charset="-127"/>
                <a:cs typeface="+mn-cs"/>
              </a:defRPr>
            </a:pPr>
            <a:endParaRPr lang="ko-KR"/>
          </a:p>
        </c:txPr>
        <c:crossAx val="717378656"/>
        <c:crosses val="autoZero"/>
        <c:crossBetween val="between"/>
      </c:valAx>
      <c:spPr>
        <a:gradFill flip="none" rotWithShape="1">
          <a:gsLst>
            <a:gs pos="0">
              <a:schemeClr val="accent3">
                <a:lumMod val="0"/>
                <a:lumOff val="100000"/>
              </a:schemeClr>
            </a:gs>
            <a:gs pos="35000">
              <a:schemeClr val="accent3">
                <a:lumMod val="0"/>
                <a:lumOff val="100000"/>
              </a:schemeClr>
            </a:gs>
            <a:gs pos="100000">
              <a:schemeClr val="accent3">
                <a:lumMod val="100000"/>
              </a:schemeClr>
            </a:gs>
          </a:gsLst>
          <a:path path="rect">
            <a:fillToRect l="50000" t="50000" r="50000" b="50000"/>
          </a:path>
          <a:tileRect/>
        </a:gradFill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2"/>
              </a:solidFill>
              <a:latin typeface="굴림체" panose="020B0609000101010101" pitchFamily="49" charset="-127"/>
              <a:ea typeface="굴림체" panose="020B0609000101010101" pitchFamily="49" charset="-127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9050" cap="flat" cmpd="sng" algn="ctr">
      <a:solidFill>
        <a:srgbClr val="002060"/>
      </a:solidFill>
      <a:prstDash val="dash"/>
      <a:round/>
    </a:ln>
    <a:effectLst/>
  </c:spPr>
  <c:txPr>
    <a:bodyPr/>
    <a:lstStyle/>
    <a:p>
      <a:pPr>
        <a:defRPr sz="1000">
          <a:latin typeface="굴림체" panose="020B0609000101010101" pitchFamily="49" charset="-127"/>
          <a:ea typeface="굴림체" panose="020B0609000101010101" pitchFamily="49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" name="사각형: 빗면 1">
          <a:extLst>
            <a:ext uri="{FF2B5EF4-FFF2-40B4-BE49-F238E27FC236}">
              <a16:creationId xmlns:a16="http://schemas.microsoft.com/office/drawing/2014/main" id="{9E05F845-2CB5-4F93-8D28-71947CADFEFE}"/>
            </a:ext>
          </a:extLst>
        </xdr:cNvPr>
        <xdr:cNvSpPr/>
      </xdr:nvSpPr>
      <xdr:spPr>
        <a:xfrm>
          <a:off x="1038226" y="0"/>
          <a:ext cx="5972174" cy="1009650"/>
        </a:xfrm>
        <a:prstGeom prst="bevel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lang="ko-KR" altLang="en-US" sz="2800" i="1">
              <a:latin typeface="궁서체" panose="02030609000101010101" pitchFamily="17" charset="-127"/>
              <a:ea typeface="궁서체" panose="02030609000101010101" pitchFamily="17" charset="-127"/>
            </a:rPr>
            <a:t>농수산물 소매가격 현황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8</xdr:col>
      <xdr:colOff>0</xdr:colOff>
      <xdr:row>25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3FB031C3-1ACE-471C-8BC2-205FB859BF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5877.473027083332" createdVersion="7" refreshedVersion="7" minRefreshableVersion="3" recordCount="10" xr:uid="{33E22BDF-4302-4114-8BB6-672BE3C4EF64}">
  <cacheSource type="worksheet">
    <worksheetSource ref="A2:G12" sheet="피벗테이블"/>
  </cacheSource>
  <cacheFields count="7">
    <cacheField name="시장이름" numFmtId="0">
      <sharedItems count="4">
        <s v="으뜸시장"/>
        <s v="신선직판시장"/>
        <s v="사고파시장"/>
        <s v="제철시장"/>
      </sharedItems>
    </cacheField>
    <cacheField name="분류" numFmtId="0">
      <sharedItems count="3">
        <s v="채소류"/>
        <s v="축산물"/>
        <s v="과일류"/>
      </sharedItems>
    </cacheField>
    <cacheField name="품목" numFmtId="0">
      <sharedItems/>
    </cacheField>
    <cacheField name="금월" numFmtId="0">
      <sharedItems containsSemiMixedTypes="0" containsString="0" containsNumber="1" containsInteger="1" minValue="2000" maxValue="7800"/>
    </cacheField>
    <cacheField name="전월" numFmtId="0">
      <sharedItems containsSemiMixedTypes="0" containsString="0" containsNumber="1" containsInteger="1" minValue="1500" maxValue="7000"/>
    </cacheField>
    <cacheField name="전년" numFmtId="0">
      <sharedItems containsSemiMixedTypes="0" containsString="0" containsNumber="1" containsInteger="1" minValue="1800" maxValue="8500"/>
    </cacheField>
    <cacheField name="2달 평균" numFmtId="0">
      <sharedItems containsSemiMixedTypes="0" containsString="0" containsNumber="1" containsInteger="1" minValue="1750" maxValue="7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x v="0"/>
    <x v="0"/>
    <s v="배추 1포기"/>
    <n v="2500"/>
    <n v="2000"/>
    <n v="4000"/>
    <n v="2250"/>
  </r>
  <r>
    <x v="1"/>
    <x v="1"/>
    <s v="쇠고기 100g"/>
    <n v="7800"/>
    <n v="7000"/>
    <n v="8500"/>
    <n v="7400"/>
  </r>
  <r>
    <x v="2"/>
    <x v="2"/>
    <s v="배 1개"/>
    <n v="3000"/>
    <n v="2800"/>
    <n v="2500"/>
    <n v="2900"/>
  </r>
  <r>
    <x v="0"/>
    <x v="1"/>
    <s v="닭고기 1kg"/>
    <n v="5500"/>
    <n v="6000"/>
    <n v="4400"/>
    <n v="5750"/>
  </r>
  <r>
    <x v="3"/>
    <x v="0"/>
    <s v="깐마늘 500g"/>
    <n v="3500"/>
    <n v="3300"/>
    <n v="4000"/>
    <n v="3400"/>
  </r>
  <r>
    <x v="2"/>
    <x v="0"/>
    <s v="무 1개"/>
    <n v="2000"/>
    <n v="1500"/>
    <n v="2500"/>
    <n v="1750"/>
  </r>
  <r>
    <x v="1"/>
    <x v="2"/>
    <s v="사과 1개"/>
    <n v="2100"/>
    <n v="2300"/>
    <n v="2000"/>
    <n v="2200"/>
  </r>
  <r>
    <x v="0"/>
    <x v="1"/>
    <s v="돼지고기 100g"/>
    <n v="2000"/>
    <n v="2400"/>
    <n v="1800"/>
    <n v="2200"/>
  </r>
  <r>
    <x v="3"/>
    <x v="0"/>
    <s v="풋고추 500g"/>
    <n v="4000"/>
    <n v="5000"/>
    <n v="4500"/>
    <n v="4500"/>
  </r>
  <r>
    <x v="2"/>
    <x v="1"/>
    <s v="계란 30개"/>
    <n v="4500"/>
    <n v="4800"/>
    <n v="4000"/>
    <n v="46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368635-6C5C-4398-8752-952C815522EF}" name="피벗 테이블1" cacheId="0" dataOnRows="1" applyNumberFormats="0" applyBorderFormats="0" applyFontFormats="0" applyPatternFormats="0" applyAlignmentFormats="0" applyWidthHeightFormats="1" dataCaption="값" missingCaption="*" updatedVersion="7" minRefreshableVersion="3" useAutoFormatting="1" colGrandTotals="0" itemPrintTitles="1" mergeItem="1" createdVersion="7" indent="0" compact="0" compactData="0" multipleFieldFilters="0">
  <location ref="A3:E12" firstHeaderRow="1" firstDataRow="2" firstDataCol="2"/>
  <pivotFields count="7">
    <pivotField axis="axisCol" compact="0" outline="0" showAll="0">
      <items count="5">
        <item h="1" x="2"/>
        <item x="1"/>
        <item x="0"/>
        <item x="3"/>
        <item t="default"/>
      </items>
    </pivotField>
    <pivotField axis="axisRow" compact="0" outline="0" showAll="0">
      <items count="4">
        <item x="2"/>
        <item x="0"/>
        <item x="1"/>
        <item t="default"/>
      </items>
    </pivotField>
    <pivotField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-2"/>
  </rowFields>
  <row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 t="grand">
      <x/>
    </i>
    <i t="grand" i="1">
      <x/>
    </i>
  </rowItems>
  <colFields count="1">
    <field x="0"/>
  </colFields>
  <colItems count="3">
    <i>
      <x v="1"/>
    </i>
    <i>
      <x v="2"/>
    </i>
    <i>
      <x v="3"/>
    </i>
  </colItems>
  <dataFields count="2">
    <dataField name="최대 : 금월" fld="3" subtotal="max" baseField="1" baseItem="0" numFmtId="177"/>
    <dataField name="최대 : 전월" fld="4" subtotal="max" baseField="1" baseItem="0" numFmtId="177"/>
  </dataFields>
  <formats count="1">
    <format dxfId="0">
      <pivotArea outline="0" collapsedLevelsAreSubtotals="1" fieldPosition="0"/>
    </format>
  </formats>
  <pivotTableStyleInfo name="PivotStyleDark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BB6F5-2270-444C-8F12-2973B3F119C3}">
  <dimension ref="A1:I15"/>
  <sheetViews>
    <sheetView tabSelected="1" workbookViewId="0">
      <selection activeCell="J16" sqref="J16"/>
    </sheetView>
  </sheetViews>
  <sheetFormatPr defaultRowHeight="17.399999999999999" x14ac:dyDescent="0.4"/>
  <cols>
    <col min="1" max="1" width="13.59765625" customWidth="1"/>
    <col min="2" max="2" width="11.69921875" customWidth="1"/>
    <col min="3" max="3" width="14.59765625" customWidth="1"/>
    <col min="4" max="7" width="10.69921875" customWidth="1"/>
    <col min="9" max="9" width="12.69921875" customWidth="1"/>
  </cols>
  <sheetData>
    <row r="1" spans="1:9" ht="79.95" customHeight="1" x14ac:dyDescent="0.4"/>
    <row r="2" spans="1:9" ht="18" customHeight="1" x14ac:dyDescent="0.4">
      <c r="A2" s="5" t="s">
        <v>11</v>
      </c>
      <c r="B2" s="5" t="s">
        <v>0</v>
      </c>
      <c r="C2" s="5" t="s">
        <v>6</v>
      </c>
      <c r="D2" s="5" t="s">
        <v>7</v>
      </c>
      <c r="E2" s="5" t="s">
        <v>8</v>
      </c>
      <c r="F2" s="5" t="s">
        <v>10</v>
      </c>
      <c r="G2" s="5" t="s">
        <v>9</v>
      </c>
      <c r="H2" s="5" t="s">
        <v>1</v>
      </c>
      <c r="I2" s="5" t="s">
        <v>2</v>
      </c>
    </row>
    <row r="3" spans="1:9" ht="18" customHeight="1" x14ac:dyDescent="0.4">
      <c r="A3" s="8" t="s">
        <v>25</v>
      </c>
      <c r="B3" s="2" t="s">
        <v>3</v>
      </c>
      <c r="C3" s="2" t="s">
        <v>15</v>
      </c>
      <c r="D3" s="9">
        <v>2500</v>
      </c>
      <c r="E3" s="9">
        <v>2000</v>
      </c>
      <c r="F3" s="9">
        <v>4000</v>
      </c>
      <c r="G3" s="10">
        <v>2250</v>
      </c>
      <c r="H3" s="2">
        <f>_xlfn.RANK.EQ(G3,$G$3:$G$12)</f>
        <v>7</v>
      </c>
      <c r="I3" s="2" t="str">
        <f>IF(F3&lt;=3000,"가격 양호","")</f>
        <v/>
      </c>
    </row>
    <row r="4" spans="1:9" ht="18" customHeight="1" x14ac:dyDescent="0.4">
      <c r="A4" s="8" t="s">
        <v>27</v>
      </c>
      <c r="B4" s="2" t="s">
        <v>4</v>
      </c>
      <c r="C4" s="2" t="s">
        <v>12</v>
      </c>
      <c r="D4" s="9">
        <v>7800</v>
      </c>
      <c r="E4" s="9">
        <v>7000</v>
      </c>
      <c r="F4" s="9">
        <v>8500</v>
      </c>
      <c r="G4" s="10">
        <v>7400</v>
      </c>
      <c r="H4" s="2">
        <f t="shared" ref="H4:H12" si="0">_xlfn.RANK.EQ(G4,$G$3:$G$12)</f>
        <v>1</v>
      </c>
      <c r="I4" s="2" t="str">
        <f t="shared" ref="I4:I12" si="1">IF(F4&lt;=3000,"가격 양호","")</f>
        <v/>
      </c>
    </row>
    <row r="5" spans="1:9" ht="18" customHeight="1" x14ac:dyDescent="0.4">
      <c r="A5" s="8" t="s">
        <v>35</v>
      </c>
      <c r="B5" s="2" t="s">
        <v>5</v>
      </c>
      <c r="C5" s="2" t="s">
        <v>16</v>
      </c>
      <c r="D5" s="9">
        <v>3000</v>
      </c>
      <c r="E5" s="9">
        <v>2800</v>
      </c>
      <c r="F5" s="9">
        <v>2500</v>
      </c>
      <c r="G5" s="10">
        <v>2900</v>
      </c>
      <c r="H5" s="2">
        <f t="shared" si="0"/>
        <v>6</v>
      </c>
      <c r="I5" s="2" t="str">
        <f t="shared" si="1"/>
        <v>가격 양호</v>
      </c>
    </row>
    <row r="6" spans="1:9" ht="18" customHeight="1" x14ac:dyDescent="0.4">
      <c r="A6" s="8" t="s">
        <v>25</v>
      </c>
      <c r="B6" s="2" t="s">
        <v>4</v>
      </c>
      <c r="C6" s="2" t="s">
        <v>13</v>
      </c>
      <c r="D6" s="9">
        <v>5500</v>
      </c>
      <c r="E6" s="9">
        <v>6000</v>
      </c>
      <c r="F6" s="9">
        <v>4400</v>
      </c>
      <c r="G6" s="10">
        <v>5750</v>
      </c>
      <c r="H6" s="2">
        <f t="shared" si="0"/>
        <v>2</v>
      </c>
      <c r="I6" s="2" t="str">
        <f t="shared" si="1"/>
        <v/>
      </c>
    </row>
    <row r="7" spans="1:9" ht="18" customHeight="1" x14ac:dyDescent="0.4">
      <c r="A7" s="8" t="s">
        <v>26</v>
      </c>
      <c r="B7" s="2" t="s">
        <v>3</v>
      </c>
      <c r="C7" s="2" t="s">
        <v>19</v>
      </c>
      <c r="D7" s="9">
        <v>3500</v>
      </c>
      <c r="E7" s="9">
        <v>3300</v>
      </c>
      <c r="F7" s="9">
        <v>4000</v>
      </c>
      <c r="G7" s="10">
        <v>3400</v>
      </c>
      <c r="H7" s="2">
        <f t="shared" si="0"/>
        <v>5</v>
      </c>
      <c r="I7" s="2" t="str">
        <f t="shared" si="1"/>
        <v/>
      </c>
    </row>
    <row r="8" spans="1:9" ht="18" customHeight="1" x14ac:dyDescent="0.4">
      <c r="A8" s="8" t="s">
        <v>35</v>
      </c>
      <c r="B8" s="2" t="s">
        <v>3</v>
      </c>
      <c r="C8" s="2" t="s">
        <v>20</v>
      </c>
      <c r="D8" s="9">
        <v>2000</v>
      </c>
      <c r="E8" s="9">
        <v>1500</v>
      </c>
      <c r="F8" s="9">
        <v>2500</v>
      </c>
      <c r="G8" s="10">
        <v>1750</v>
      </c>
      <c r="H8" s="2">
        <f t="shared" si="0"/>
        <v>10</v>
      </c>
      <c r="I8" s="2" t="str">
        <f t="shared" si="1"/>
        <v>가격 양호</v>
      </c>
    </row>
    <row r="9" spans="1:9" ht="18" customHeight="1" x14ac:dyDescent="0.4">
      <c r="A9" s="8" t="s">
        <v>27</v>
      </c>
      <c r="B9" s="2" t="s">
        <v>5</v>
      </c>
      <c r="C9" s="2" t="s">
        <v>17</v>
      </c>
      <c r="D9" s="9">
        <v>2100</v>
      </c>
      <c r="E9" s="9">
        <v>2300</v>
      </c>
      <c r="F9" s="9">
        <v>2000</v>
      </c>
      <c r="G9" s="10">
        <v>2200</v>
      </c>
      <c r="H9" s="2">
        <f t="shared" si="0"/>
        <v>8</v>
      </c>
      <c r="I9" s="2" t="str">
        <f t="shared" si="1"/>
        <v>가격 양호</v>
      </c>
    </row>
    <row r="10" spans="1:9" ht="18" customHeight="1" x14ac:dyDescent="0.4">
      <c r="A10" s="8" t="s">
        <v>25</v>
      </c>
      <c r="B10" s="2" t="s">
        <v>4</v>
      </c>
      <c r="C10" s="2" t="s">
        <v>18</v>
      </c>
      <c r="D10" s="9">
        <v>2000</v>
      </c>
      <c r="E10" s="9">
        <v>2400</v>
      </c>
      <c r="F10" s="9">
        <v>1800</v>
      </c>
      <c r="G10" s="10">
        <v>2200</v>
      </c>
      <c r="H10" s="2">
        <f t="shared" si="0"/>
        <v>8</v>
      </c>
      <c r="I10" s="2" t="str">
        <f t="shared" si="1"/>
        <v>가격 양호</v>
      </c>
    </row>
    <row r="11" spans="1:9" ht="18" customHeight="1" x14ac:dyDescent="0.4">
      <c r="A11" s="8" t="s">
        <v>26</v>
      </c>
      <c r="B11" s="2" t="s">
        <v>3</v>
      </c>
      <c r="C11" s="2" t="s">
        <v>21</v>
      </c>
      <c r="D11" s="9">
        <v>4000</v>
      </c>
      <c r="E11" s="9">
        <v>5000</v>
      </c>
      <c r="F11" s="9">
        <v>4500</v>
      </c>
      <c r="G11" s="10">
        <v>4500</v>
      </c>
      <c r="H11" s="2">
        <f t="shared" si="0"/>
        <v>4</v>
      </c>
      <c r="I11" s="2" t="str">
        <f t="shared" si="1"/>
        <v/>
      </c>
    </row>
    <row r="12" spans="1:9" ht="18" customHeight="1" x14ac:dyDescent="0.4">
      <c r="A12" s="8" t="s">
        <v>35</v>
      </c>
      <c r="B12" s="2" t="s">
        <v>4</v>
      </c>
      <c r="C12" s="2" t="s">
        <v>14</v>
      </c>
      <c r="D12" s="9">
        <v>4500</v>
      </c>
      <c r="E12" s="9">
        <v>4800</v>
      </c>
      <c r="F12" s="9">
        <v>4000</v>
      </c>
      <c r="G12" s="10">
        <v>4650</v>
      </c>
      <c r="H12" s="2">
        <f t="shared" si="0"/>
        <v>3</v>
      </c>
      <c r="I12" s="2" t="str">
        <f t="shared" si="1"/>
        <v/>
      </c>
    </row>
    <row r="13" spans="1:9" ht="18" customHeight="1" x14ac:dyDescent="0.4">
      <c r="A13" s="36" t="s">
        <v>24</v>
      </c>
      <c r="B13" s="36"/>
      <c r="C13" s="36"/>
      <c r="D13" s="36"/>
      <c r="E13" s="35">
        <f>MAX(D3:D12)-MIN(D3:D12)</f>
        <v>5800</v>
      </c>
      <c r="F13" s="35"/>
      <c r="G13" s="35"/>
      <c r="H13" s="34"/>
      <c r="I13" s="34"/>
    </row>
    <row r="14" spans="1:9" ht="18" customHeight="1" x14ac:dyDescent="0.4">
      <c r="A14" s="37" t="s">
        <v>22</v>
      </c>
      <c r="B14" s="37"/>
      <c r="C14" s="37"/>
      <c r="D14" s="37"/>
      <c r="E14" s="35">
        <f>DAVERAGE($A$2:$I$12,F2,B2:B3)</f>
        <v>3750</v>
      </c>
      <c r="F14" s="35"/>
      <c r="G14" s="35"/>
      <c r="H14" s="34"/>
      <c r="I14" s="34"/>
    </row>
    <row r="15" spans="1:9" ht="18" customHeight="1" x14ac:dyDescent="0.4">
      <c r="A15" s="37" t="s">
        <v>23</v>
      </c>
      <c r="B15" s="37"/>
      <c r="C15" s="37"/>
      <c r="D15" s="37"/>
      <c r="E15" s="35">
        <f>SMALL($E$3:$E$12,2)</f>
        <v>2000</v>
      </c>
      <c r="F15" s="35"/>
      <c r="G15" s="35"/>
      <c r="H15" s="34"/>
      <c r="I15" s="34"/>
    </row>
  </sheetData>
  <mergeCells count="7">
    <mergeCell ref="H13:I15"/>
    <mergeCell ref="E13:G13"/>
    <mergeCell ref="E14:G14"/>
    <mergeCell ref="E15:G15"/>
    <mergeCell ref="A13:D13"/>
    <mergeCell ref="A14:D14"/>
    <mergeCell ref="A15:D15"/>
  </mergeCells>
  <phoneticPr fontId="1" type="noConversion"/>
  <conditionalFormatting sqref="A3:I12">
    <cfRule type="expression" dxfId="1" priority="1">
      <formula>$D3&gt;=4500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1B76F-7179-47E4-8701-099A3E597CA3}">
  <dimension ref="A2:G20"/>
  <sheetViews>
    <sheetView workbookViewId="0">
      <selection activeCell="H21" sqref="H21"/>
    </sheetView>
  </sheetViews>
  <sheetFormatPr defaultRowHeight="17.399999999999999" outlineLevelRow="3" outlineLevelCol="1" x14ac:dyDescent="0.4"/>
  <cols>
    <col min="1" max="1" width="11.69921875" customWidth="1"/>
    <col min="2" max="2" width="13.59765625" customWidth="1"/>
    <col min="3" max="3" width="13.5" bestFit="1" customWidth="1"/>
    <col min="4" max="5" width="10.69921875" customWidth="1" outlineLevel="1"/>
    <col min="6" max="7" width="10.69921875" customWidth="1"/>
  </cols>
  <sheetData>
    <row r="2" spans="1:7" x14ac:dyDescent="0.4">
      <c r="A2" s="5" t="s">
        <v>11</v>
      </c>
      <c r="B2" s="5" t="s">
        <v>0</v>
      </c>
      <c r="C2" s="5" t="s">
        <v>6</v>
      </c>
      <c r="D2" s="5" t="s">
        <v>7</v>
      </c>
      <c r="E2" s="5" t="s">
        <v>8</v>
      </c>
      <c r="F2" s="5" t="s">
        <v>10</v>
      </c>
      <c r="G2" s="5" t="s">
        <v>9</v>
      </c>
    </row>
    <row r="3" spans="1:7" outlineLevel="3" x14ac:dyDescent="0.4">
      <c r="A3" s="2" t="s">
        <v>36</v>
      </c>
      <c r="B3" s="2" t="s">
        <v>5</v>
      </c>
      <c r="C3" s="2" t="s">
        <v>16</v>
      </c>
      <c r="D3" s="14">
        <v>3000</v>
      </c>
      <c r="E3" s="14">
        <v>2800</v>
      </c>
      <c r="F3" s="14">
        <v>2500</v>
      </c>
      <c r="G3" s="14">
        <v>2900</v>
      </c>
    </row>
    <row r="4" spans="1:7" outlineLevel="3" x14ac:dyDescent="0.4">
      <c r="A4" s="2" t="s">
        <v>30</v>
      </c>
      <c r="B4" s="2" t="s">
        <v>5</v>
      </c>
      <c r="C4" s="2" t="s">
        <v>17</v>
      </c>
      <c r="D4" s="14">
        <v>2100</v>
      </c>
      <c r="E4" s="14">
        <v>2300</v>
      </c>
      <c r="F4" s="14">
        <v>2000</v>
      </c>
      <c r="G4" s="14">
        <v>2200</v>
      </c>
    </row>
    <row r="5" spans="1:7" outlineLevel="2" x14ac:dyDescent="0.4">
      <c r="A5" s="2"/>
      <c r="B5" s="11" t="s">
        <v>41</v>
      </c>
      <c r="C5" s="2"/>
      <c r="D5" s="14">
        <f>SUBTOTAL(4,D3:D4)</f>
        <v>3000</v>
      </c>
      <c r="E5" s="14">
        <f>SUBTOTAL(4,E3:E4)</f>
        <v>2800</v>
      </c>
      <c r="F5" s="14"/>
      <c r="G5" s="14"/>
    </row>
    <row r="6" spans="1:7" outlineLevel="1" x14ac:dyDescent="0.4">
      <c r="A6" s="2"/>
      <c r="B6" s="11" t="s">
        <v>37</v>
      </c>
      <c r="C6" s="2"/>
      <c r="D6" s="14"/>
      <c r="E6" s="14"/>
      <c r="F6" s="14">
        <f>SUBTOTAL(1,F3:F4)</f>
        <v>2250</v>
      </c>
      <c r="G6" s="14">
        <f>SUBTOTAL(1,G3:G4)</f>
        <v>2550</v>
      </c>
    </row>
    <row r="7" spans="1:7" outlineLevel="3" x14ac:dyDescent="0.4">
      <c r="A7" s="2" t="s">
        <v>29</v>
      </c>
      <c r="B7" s="2" t="s">
        <v>3</v>
      </c>
      <c r="C7" s="2" t="s">
        <v>15</v>
      </c>
      <c r="D7" s="14">
        <v>2500</v>
      </c>
      <c r="E7" s="14">
        <v>2000</v>
      </c>
      <c r="F7" s="14">
        <v>4000</v>
      </c>
      <c r="G7" s="14">
        <v>2250</v>
      </c>
    </row>
    <row r="8" spans="1:7" outlineLevel="3" x14ac:dyDescent="0.4">
      <c r="A8" s="2" t="s">
        <v>31</v>
      </c>
      <c r="B8" s="2" t="s">
        <v>3</v>
      </c>
      <c r="C8" s="2" t="s">
        <v>19</v>
      </c>
      <c r="D8" s="14">
        <v>3500</v>
      </c>
      <c r="E8" s="14">
        <v>3300</v>
      </c>
      <c r="F8" s="14">
        <v>4000</v>
      </c>
      <c r="G8" s="14">
        <v>3400</v>
      </c>
    </row>
    <row r="9" spans="1:7" outlineLevel="3" x14ac:dyDescent="0.4">
      <c r="A9" s="2" t="s">
        <v>36</v>
      </c>
      <c r="B9" s="2" t="s">
        <v>3</v>
      </c>
      <c r="C9" s="2" t="s">
        <v>20</v>
      </c>
      <c r="D9" s="14">
        <v>2000</v>
      </c>
      <c r="E9" s="14">
        <v>1500</v>
      </c>
      <c r="F9" s="14">
        <v>2500</v>
      </c>
      <c r="G9" s="14">
        <v>1750</v>
      </c>
    </row>
    <row r="10" spans="1:7" outlineLevel="3" x14ac:dyDescent="0.4">
      <c r="A10" s="2" t="s">
        <v>31</v>
      </c>
      <c r="B10" s="2" t="s">
        <v>3</v>
      </c>
      <c r="C10" s="2" t="s">
        <v>21</v>
      </c>
      <c r="D10" s="14">
        <v>4000</v>
      </c>
      <c r="E10" s="14">
        <v>5000</v>
      </c>
      <c r="F10" s="14">
        <v>4500</v>
      </c>
      <c r="G10" s="14">
        <v>4500</v>
      </c>
    </row>
    <row r="11" spans="1:7" outlineLevel="2" x14ac:dyDescent="0.4">
      <c r="A11" s="2"/>
      <c r="B11" s="11" t="s">
        <v>42</v>
      </c>
      <c r="C11" s="2"/>
      <c r="D11" s="14">
        <f>SUBTOTAL(4,D7:D10)</f>
        <v>4000</v>
      </c>
      <c r="E11" s="14">
        <f>SUBTOTAL(4,E7:E10)</f>
        <v>5000</v>
      </c>
      <c r="F11" s="14"/>
      <c r="G11" s="14"/>
    </row>
    <row r="12" spans="1:7" outlineLevel="1" x14ac:dyDescent="0.4">
      <c r="A12" s="2"/>
      <c r="B12" s="11" t="s">
        <v>38</v>
      </c>
      <c r="C12" s="2"/>
      <c r="D12" s="14"/>
      <c r="E12" s="14"/>
      <c r="F12" s="14">
        <f>SUBTOTAL(1,F7:F10)</f>
        <v>3750</v>
      </c>
      <c r="G12" s="14">
        <f>SUBTOTAL(1,G7:G10)</f>
        <v>2975</v>
      </c>
    </row>
    <row r="13" spans="1:7" outlineLevel="3" x14ac:dyDescent="0.4">
      <c r="A13" s="2" t="s">
        <v>30</v>
      </c>
      <c r="B13" s="2" t="s">
        <v>4</v>
      </c>
      <c r="C13" s="2" t="s">
        <v>12</v>
      </c>
      <c r="D13" s="14">
        <v>7800</v>
      </c>
      <c r="E13" s="14">
        <v>7000</v>
      </c>
      <c r="F13" s="14">
        <v>8500</v>
      </c>
      <c r="G13" s="14">
        <v>7400</v>
      </c>
    </row>
    <row r="14" spans="1:7" outlineLevel="3" x14ac:dyDescent="0.4">
      <c r="A14" s="2" t="s">
        <v>29</v>
      </c>
      <c r="B14" s="2" t="s">
        <v>4</v>
      </c>
      <c r="C14" s="2" t="s">
        <v>13</v>
      </c>
      <c r="D14" s="14">
        <v>5500</v>
      </c>
      <c r="E14" s="14">
        <v>6000</v>
      </c>
      <c r="F14" s="14">
        <v>4400</v>
      </c>
      <c r="G14" s="14">
        <v>5750</v>
      </c>
    </row>
    <row r="15" spans="1:7" outlineLevel="3" x14ac:dyDescent="0.4">
      <c r="A15" s="2" t="s">
        <v>29</v>
      </c>
      <c r="B15" s="2" t="s">
        <v>4</v>
      </c>
      <c r="C15" s="2" t="s">
        <v>18</v>
      </c>
      <c r="D15" s="14">
        <v>2000</v>
      </c>
      <c r="E15" s="14">
        <v>2400</v>
      </c>
      <c r="F15" s="14">
        <v>1800</v>
      </c>
      <c r="G15" s="14">
        <v>2200</v>
      </c>
    </row>
    <row r="16" spans="1:7" outlineLevel="3" x14ac:dyDescent="0.4">
      <c r="A16" s="2" t="s">
        <v>36</v>
      </c>
      <c r="B16" s="2" t="s">
        <v>4</v>
      </c>
      <c r="C16" s="2" t="s">
        <v>14</v>
      </c>
      <c r="D16" s="14">
        <v>4500</v>
      </c>
      <c r="E16" s="14">
        <v>4800</v>
      </c>
      <c r="F16" s="14">
        <v>4000</v>
      </c>
      <c r="G16" s="14">
        <v>4650</v>
      </c>
    </row>
    <row r="17" spans="1:7" outlineLevel="2" x14ac:dyDescent="0.4">
      <c r="A17" s="12"/>
      <c r="B17" s="13" t="s">
        <v>43</v>
      </c>
      <c r="C17" s="12"/>
      <c r="D17" s="15">
        <f>SUBTOTAL(4,D13:D16)</f>
        <v>7800</v>
      </c>
      <c r="E17" s="15">
        <f>SUBTOTAL(4,E13:E16)</f>
        <v>7000</v>
      </c>
      <c r="F17" s="15"/>
      <c r="G17" s="15"/>
    </row>
    <row r="18" spans="1:7" outlineLevel="1" x14ac:dyDescent="0.4">
      <c r="A18" s="12"/>
      <c r="B18" s="13" t="s">
        <v>39</v>
      </c>
      <c r="C18" s="12"/>
      <c r="D18" s="15"/>
      <c r="E18" s="15"/>
      <c r="F18" s="15">
        <f>SUBTOTAL(1,F13:F16)</f>
        <v>4675</v>
      </c>
      <c r="G18" s="15">
        <f>SUBTOTAL(1,G13:G16)</f>
        <v>5000</v>
      </c>
    </row>
    <row r="19" spans="1:7" x14ac:dyDescent="0.4">
      <c r="A19" s="12"/>
      <c r="B19" s="13" t="s">
        <v>44</v>
      </c>
      <c r="C19" s="12"/>
      <c r="D19" s="15">
        <f>SUBTOTAL(4,D3:D16)</f>
        <v>7800</v>
      </c>
      <c r="E19" s="15">
        <f>SUBTOTAL(4,E3:E16)</f>
        <v>7000</v>
      </c>
      <c r="F19" s="15"/>
      <c r="G19" s="15"/>
    </row>
    <row r="20" spans="1:7" x14ac:dyDescent="0.4">
      <c r="A20" s="12"/>
      <c r="B20" s="13" t="s">
        <v>40</v>
      </c>
      <c r="C20" s="12"/>
      <c r="D20" s="15"/>
      <c r="E20" s="15"/>
      <c r="F20" s="15">
        <f>SUBTOTAL(1,F3:F16)</f>
        <v>3820</v>
      </c>
      <c r="G20" s="15">
        <f>SUBTOTAL(1,G3:G16)</f>
        <v>3700</v>
      </c>
    </row>
  </sheetData>
  <sortState xmlns:xlrd2="http://schemas.microsoft.com/office/spreadsheetml/2017/richdata2" ref="A3:G16">
    <sortCondition ref="B3:B16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C6ADC-867E-4C1C-BA91-EE23650F6DCC}">
  <dimension ref="A2:G21"/>
  <sheetViews>
    <sheetView workbookViewId="0">
      <selection activeCell="E22" sqref="E22"/>
    </sheetView>
  </sheetViews>
  <sheetFormatPr defaultRowHeight="17.399999999999999" x14ac:dyDescent="0.4"/>
  <cols>
    <col min="1" max="2" width="11.69921875" customWidth="1"/>
    <col min="3" max="3" width="13.5" bestFit="1" customWidth="1"/>
    <col min="4" max="7" width="10.69921875" customWidth="1"/>
  </cols>
  <sheetData>
    <row r="2" spans="1:7" x14ac:dyDescent="0.4">
      <c r="A2" s="5" t="s">
        <v>11</v>
      </c>
      <c r="B2" s="5" t="s">
        <v>0</v>
      </c>
      <c r="C2" s="5" t="s">
        <v>6</v>
      </c>
      <c r="D2" s="5" t="s">
        <v>7</v>
      </c>
      <c r="E2" s="5" t="s">
        <v>8</v>
      </c>
      <c r="F2" s="5" t="s">
        <v>10</v>
      </c>
      <c r="G2" s="5" t="s">
        <v>9</v>
      </c>
    </row>
    <row r="3" spans="1:7" x14ac:dyDescent="0.4">
      <c r="A3" s="2" t="s">
        <v>29</v>
      </c>
      <c r="B3" s="2" t="s">
        <v>3</v>
      </c>
      <c r="C3" s="2" t="s">
        <v>15</v>
      </c>
      <c r="D3" s="4">
        <v>2500</v>
      </c>
      <c r="E3" s="4">
        <v>2000</v>
      </c>
      <c r="F3" s="4">
        <v>4000</v>
      </c>
      <c r="G3" s="4">
        <v>2250</v>
      </c>
    </row>
    <row r="4" spans="1:7" x14ac:dyDescent="0.4">
      <c r="A4" s="2" t="s">
        <v>30</v>
      </c>
      <c r="B4" s="2" t="s">
        <v>4</v>
      </c>
      <c r="C4" s="2" t="s">
        <v>12</v>
      </c>
      <c r="D4" s="4">
        <v>7800</v>
      </c>
      <c r="E4" s="4">
        <v>7000</v>
      </c>
      <c r="F4" s="4">
        <v>8500</v>
      </c>
      <c r="G4" s="4">
        <v>7400</v>
      </c>
    </row>
    <row r="5" spans="1:7" x14ac:dyDescent="0.4">
      <c r="A5" s="2" t="s">
        <v>36</v>
      </c>
      <c r="B5" s="2" t="s">
        <v>5</v>
      </c>
      <c r="C5" s="2" t="s">
        <v>16</v>
      </c>
      <c r="D5" s="4">
        <v>3000</v>
      </c>
      <c r="E5" s="4">
        <v>2800</v>
      </c>
      <c r="F5" s="4">
        <v>2500</v>
      </c>
      <c r="G5" s="4">
        <v>2900</v>
      </c>
    </row>
    <row r="6" spans="1:7" x14ac:dyDescent="0.4">
      <c r="A6" s="2" t="s">
        <v>29</v>
      </c>
      <c r="B6" s="2" t="s">
        <v>4</v>
      </c>
      <c r="C6" s="2" t="s">
        <v>13</v>
      </c>
      <c r="D6" s="4">
        <v>5500</v>
      </c>
      <c r="E6" s="4">
        <v>6000</v>
      </c>
      <c r="F6" s="4">
        <v>4400</v>
      </c>
      <c r="G6" s="4">
        <v>5750</v>
      </c>
    </row>
    <row r="7" spans="1:7" x14ac:dyDescent="0.4">
      <c r="A7" s="2" t="s">
        <v>31</v>
      </c>
      <c r="B7" s="2" t="s">
        <v>3</v>
      </c>
      <c r="C7" s="2" t="s">
        <v>19</v>
      </c>
      <c r="D7" s="4">
        <v>3500</v>
      </c>
      <c r="E7" s="4">
        <v>3300</v>
      </c>
      <c r="F7" s="4">
        <v>4000</v>
      </c>
      <c r="G7" s="4">
        <v>3400</v>
      </c>
    </row>
    <row r="8" spans="1:7" x14ac:dyDescent="0.4">
      <c r="A8" s="2" t="s">
        <v>36</v>
      </c>
      <c r="B8" s="2" t="s">
        <v>3</v>
      </c>
      <c r="C8" s="2" t="s">
        <v>20</v>
      </c>
      <c r="D8" s="4">
        <v>2000</v>
      </c>
      <c r="E8" s="4">
        <v>1500</v>
      </c>
      <c r="F8" s="4">
        <v>2500</v>
      </c>
      <c r="G8" s="4">
        <v>1750</v>
      </c>
    </row>
    <row r="9" spans="1:7" x14ac:dyDescent="0.4">
      <c r="A9" s="2" t="s">
        <v>30</v>
      </c>
      <c r="B9" s="2" t="s">
        <v>5</v>
      </c>
      <c r="C9" s="2" t="s">
        <v>17</v>
      </c>
      <c r="D9" s="4">
        <v>2100</v>
      </c>
      <c r="E9" s="4">
        <v>2300</v>
      </c>
      <c r="F9" s="4">
        <v>2000</v>
      </c>
      <c r="G9" s="4">
        <v>2200</v>
      </c>
    </row>
    <row r="10" spans="1:7" x14ac:dyDescent="0.4">
      <c r="A10" s="2" t="s">
        <v>29</v>
      </c>
      <c r="B10" s="2" t="s">
        <v>4</v>
      </c>
      <c r="C10" s="2" t="s">
        <v>18</v>
      </c>
      <c r="D10" s="4">
        <v>2000</v>
      </c>
      <c r="E10" s="4">
        <v>2400</v>
      </c>
      <c r="F10" s="4">
        <v>1800</v>
      </c>
      <c r="G10" s="4">
        <v>2200</v>
      </c>
    </row>
    <row r="11" spans="1:7" x14ac:dyDescent="0.4">
      <c r="A11" s="2" t="s">
        <v>31</v>
      </c>
      <c r="B11" s="2" t="s">
        <v>3</v>
      </c>
      <c r="C11" s="2" t="s">
        <v>21</v>
      </c>
      <c r="D11" s="4">
        <v>4000</v>
      </c>
      <c r="E11" s="4">
        <v>5000</v>
      </c>
      <c r="F11" s="4">
        <v>4500</v>
      </c>
      <c r="G11" s="4">
        <v>4500</v>
      </c>
    </row>
    <row r="12" spans="1:7" x14ac:dyDescent="0.4">
      <c r="A12" s="2" t="s">
        <v>36</v>
      </c>
      <c r="B12" s="2" t="s">
        <v>4</v>
      </c>
      <c r="C12" s="2" t="s">
        <v>14</v>
      </c>
      <c r="D12" s="4">
        <v>4500</v>
      </c>
      <c r="E12" s="4">
        <v>4800</v>
      </c>
      <c r="F12" s="4">
        <v>4000</v>
      </c>
      <c r="G12" s="4">
        <v>4650</v>
      </c>
    </row>
    <row r="14" spans="1:7" x14ac:dyDescent="0.4">
      <c r="A14" s="6" t="s">
        <v>28</v>
      </c>
    </row>
    <row r="15" spans="1:7" x14ac:dyDescent="0.4">
      <c r="A15" s="3" t="b">
        <f>AND(B3="채소류",G3&lt;=4000)</f>
        <v>1</v>
      </c>
    </row>
    <row r="18" spans="1:4" x14ac:dyDescent="0.4">
      <c r="A18" s="5" t="s">
        <v>11</v>
      </c>
      <c r="B18" s="5" t="s">
        <v>6</v>
      </c>
      <c r="C18" s="5" t="s">
        <v>7</v>
      </c>
      <c r="D18" s="5" t="s">
        <v>8</v>
      </c>
    </row>
    <row r="19" spans="1:4" x14ac:dyDescent="0.4">
      <c r="A19" s="2" t="s">
        <v>29</v>
      </c>
      <c r="B19" s="2" t="s">
        <v>15</v>
      </c>
      <c r="C19" s="4">
        <v>2500</v>
      </c>
      <c r="D19" s="4">
        <v>2000</v>
      </c>
    </row>
    <row r="20" spans="1:4" x14ac:dyDescent="0.4">
      <c r="A20" s="2" t="s">
        <v>31</v>
      </c>
      <c r="B20" s="2" t="s">
        <v>19</v>
      </c>
      <c r="C20" s="4">
        <v>3500</v>
      </c>
      <c r="D20" s="4">
        <v>3300</v>
      </c>
    </row>
    <row r="21" spans="1:4" x14ac:dyDescent="0.4">
      <c r="A21" s="2" t="s">
        <v>36</v>
      </c>
      <c r="B21" s="2" t="s">
        <v>20</v>
      </c>
      <c r="C21" s="4">
        <v>2000</v>
      </c>
      <c r="D21" s="4">
        <v>1500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5A45B-2109-44BC-B684-5ED8600E25E9}">
  <sheetPr>
    <outlinePr summaryBelow="0"/>
  </sheetPr>
  <dimension ref="B1:F15"/>
  <sheetViews>
    <sheetView showGridLines="0" workbookViewId="0">
      <selection activeCell="G16" sqref="G16"/>
    </sheetView>
  </sheetViews>
  <sheetFormatPr defaultRowHeight="17.399999999999999" outlineLevelRow="1" outlineLevelCol="1" x14ac:dyDescent="0.4"/>
  <cols>
    <col min="3" max="3" width="6.69921875" bestFit="1" customWidth="1"/>
    <col min="4" max="6" width="13" bestFit="1" customWidth="1" outlineLevel="1"/>
  </cols>
  <sheetData>
    <row r="1" spans="2:6" ht="18" thickBot="1" x14ac:dyDescent="0.45"/>
    <row r="2" spans="2:6" x14ac:dyDescent="0.4">
      <c r="B2" s="20" t="s">
        <v>53</v>
      </c>
      <c r="C2" s="21"/>
      <c r="D2" s="27"/>
      <c r="E2" s="27"/>
      <c r="F2" s="27"/>
    </row>
    <row r="3" spans="2:6" collapsed="1" x14ac:dyDescent="0.4">
      <c r="B3" s="19"/>
      <c r="C3" s="19"/>
      <c r="D3" s="28" t="s">
        <v>55</v>
      </c>
      <c r="E3" s="28" t="s">
        <v>50</v>
      </c>
      <c r="F3" s="28" t="s">
        <v>52</v>
      </c>
    </row>
    <row r="4" spans="2:6" ht="46.8" hidden="1" outlineLevel="1" x14ac:dyDescent="0.4">
      <c r="B4" s="23"/>
      <c r="C4" s="23"/>
      <c r="D4" s="16"/>
      <c r="E4" s="30" t="s">
        <v>51</v>
      </c>
      <c r="F4" s="30" t="s">
        <v>51</v>
      </c>
    </row>
    <row r="5" spans="2:6" x14ac:dyDescent="0.4">
      <c r="B5" s="24" t="s">
        <v>54</v>
      </c>
      <c r="C5" s="25"/>
      <c r="D5" s="22"/>
      <c r="E5" s="22"/>
      <c r="F5" s="22"/>
    </row>
    <row r="6" spans="2:6" outlineLevel="1" x14ac:dyDescent="0.4">
      <c r="B6" s="23"/>
      <c r="C6" s="23" t="s">
        <v>45</v>
      </c>
      <c r="D6" s="17">
        <v>2500</v>
      </c>
      <c r="E6" s="29">
        <v>2630</v>
      </c>
      <c r="F6" s="29">
        <v>2415</v>
      </c>
    </row>
    <row r="7" spans="2:6" outlineLevel="1" x14ac:dyDescent="0.4">
      <c r="B7" s="23"/>
      <c r="C7" s="23" t="s">
        <v>46</v>
      </c>
      <c r="D7" s="17">
        <v>5500</v>
      </c>
      <c r="E7" s="29">
        <v>5630</v>
      </c>
      <c r="F7" s="29">
        <v>5415</v>
      </c>
    </row>
    <row r="8" spans="2:6" outlineLevel="1" x14ac:dyDescent="0.4">
      <c r="B8" s="23"/>
      <c r="C8" s="23" t="s">
        <v>47</v>
      </c>
      <c r="D8" s="17">
        <v>2000</v>
      </c>
      <c r="E8" s="29">
        <v>2130</v>
      </c>
      <c r="F8" s="29">
        <v>1915</v>
      </c>
    </row>
    <row r="9" spans="2:6" x14ac:dyDescent="0.4">
      <c r="B9" s="24" t="s">
        <v>56</v>
      </c>
      <c r="C9" s="25"/>
      <c r="D9" s="22"/>
      <c r="E9" s="22"/>
      <c r="F9" s="22"/>
    </row>
    <row r="10" spans="2:6" outlineLevel="1" x14ac:dyDescent="0.4">
      <c r="B10" s="23"/>
      <c r="C10" s="23" t="s">
        <v>48</v>
      </c>
      <c r="D10" s="17">
        <v>2250</v>
      </c>
      <c r="E10" s="17">
        <v>2315</v>
      </c>
      <c r="F10" s="17">
        <v>2207.5</v>
      </c>
    </row>
    <row r="11" spans="2:6" outlineLevel="1" x14ac:dyDescent="0.4">
      <c r="B11" s="23"/>
      <c r="C11" s="23" t="s">
        <v>49</v>
      </c>
      <c r="D11" s="17">
        <v>5750</v>
      </c>
      <c r="E11" s="17">
        <v>5815</v>
      </c>
      <c r="F11" s="17">
        <v>5707.5</v>
      </c>
    </row>
    <row r="12" spans="2:6" ht="18" outlineLevel="1" thickBot="1" x14ac:dyDescent="0.45">
      <c r="B12" s="26"/>
      <c r="C12" s="26" t="s">
        <v>60</v>
      </c>
      <c r="D12" s="18">
        <v>2200</v>
      </c>
      <c r="E12" s="18">
        <v>2265</v>
      </c>
      <c r="F12" s="18">
        <v>2157.5</v>
      </c>
    </row>
    <row r="13" spans="2:6" x14ac:dyDescent="0.4">
      <c r="B13" t="s">
        <v>57</v>
      </c>
    </row>
    <row r="14" spans="2:6" x14ac:dyDescent="0.4">
      <c r="B14" t="s">
        <v>58</v>
      </c>
    </row>
    <row r="15" spans="2:6" x14ac:dyDescent="0.4">
      <c r="B15" t="s">
        <v>59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78168-D7C6-4F1F-8486-9C7520B1C117}">
  <dimension ref="A2:G12"/>
  <sheetViews>
    <sheetView workbookViewId="0">
      <selection activeCell="H13" sqref="H13"/>
    </sheetView>
  </sheetViews>
  <sheetFormatPr defaultRowHeight="17.399999999999999" x14ac:dyDescent="0.4"/>
  <cols>
    <col min="1" max="2" width="11.69921875" customWidth="1"/>
    <col min="3" max="3" width="13.5" bestFit="1" customWidth="1"/>
    <col min="4" max="7" width="10.69921875" customWidth="1"/>
  </cols>
  <sheetData>
    <row r="2" spans="1:7" x14ac:dyDescent="0.4">
      <c r="A2" s="5" t="s">
        <v>11</v>
      </c>
      <c r="B2" s="5" t="s">
        <v>0</v>
      </c>
      <c r="C2" s="5" t="s">
        <v>6</v>
      </c>
      <c r="D2" s="5" t="s">
        <v>7</v>
      </c>
      <c r="E2" s="5" t="s">
        <v>8</v>
      </c>
      <c r="F2" s="5" t="s">
        <v>10</v>
      </c>
      <c r="G2" s="5" t="s">
        <v>9</v>
      </c>
    </row>
    <row r="3" spans="1:7" x14ac:dyDescent="0.4">
      <c r="A3" s="2" t="s">
        <v>29</v>
      </c>
      <c r="B3" s="2" t="s">
        <v>3</v>
      </c>
      <c r="C3" s="2" t="s">
        <v>15</v>
      </c>
      <c r="D3" s="4">
        <v>2500</v>
      </c>
      <c r="E3" s="4">
        <v>2000</v>
      </c>
      <c r="F3" s="4">
        <v>4000</v>
      </c>
      <c r="G3" s="4">
        <f>AVERAGE(D3:E3)</f>
        <v>2250</v>
      </c>
    </row>
    <row r="4" spans="1:7" x14ac:dyDescent="0.4">
      <c r="A4" s="2" t="s">
        <v>30</v>
      </c>
      <c r="B4" s="2" t="s">
        <v>4</v>
      </c>
      <c r="C4" s="2" t="s">
        <v>12</v>
      </c>
      <c r="D4" s="4">
        <v>7800</v>
      </c>
      <c r="E4" s="4">
        <v>7000</v>
      </c>
      <c r="F4" s="4">
        <v>8500</v>
      </c>
      <c r="G4" s="4">
        <f t="shared" ref="G4:G12" si="0">AVERAGE(D4:E4)</f>
        <v>7400</v>
      </c>
    </row>
    <row r="5" spans="1:7" x14ac:dyDescent="0.4">
      <c r="A5" s="2" t="s">
        <v>36</v>
      </c>
      <c r="B5" s="2" t="s">
        <v>5</v>
      </c>
      <c r="C5" s="2" t="s">
        <v>16</v>
      </c>
      <c r="D5" s="4">
        <v>3000</v>
      </c>
      <c r="E5" s="4">
        <v>2800</v>
      </c>
      <c r="F5" s="4">
        <v>2500</v>
      </c>
      <c r="G5" s="4">
        <f t="shared" si="0"/>
        <v>2900</v>
      </c>
    </row>
    <row r="6" spans="1:7" x14ac:dyDescent="0.4">
      <c r="A6" s="2" t="s">
        <v>29</v>
      </c>
      <c r="B6" s="2" t="s">
        <v>4</v>
      </c>
      <c r="C6" s="2" t="s">
        <v>13</v>
      </c>
      <c r="D6" s="4">
        <v>5500</v>
      </c>
      <c r="E6" s="4">
        <v>6000</v>
      </c>
      <c r="F6" s="4">
        <v>4400</v>
      </c>
      <c r="G6" s="4">
        <f t="shared" si="0"/>
        <v>5750</v>
      </c>
    </row>
    <row r="7" spans="1:7" x14ac:dyDescent="0.4">
      <c r="A7" s="2" t="s">
        <v>31</v>
      </c>
      <c r="B7" s="2" t="s">
        <v>3</v>
      </c>
      <c r="C7" s="2" t="s">
        <v>19</v>
      </c>
      <c r="D7" s="4">
        <v>3500</v>
      </c>
      <c r="E7" s="4">
        <v>3300</v>
      </c>
      <c r="F7" s="4">
        <v>4000</v>
      </c>
      <c r="G7" s="4">
        <f t="shared" si="0"/>
        <v>3400</v>
      </c>
    </row>
    <row r="8" spans="1:7" x14ac:dyDescent="0.4">
      <c r="A8" s="2" t="s">
        <v>36</v>
      </c>
      <c r="B8" s="2" t="s">
        <v>3</v>
      </c>
      <c r="C8" s="2" t="s">
        <v>20</v>
      </c>
      <c r="D8" s="4">
        <v>2000</v>
      </c>
      <c r="E8" s="4">
        <v>1500</v>
      </c>
      <c r="F8" s="4">
        <v>2500</v>
      </c>
      <c r="G8" s="4">
        <f t="shared" si="0"/>
        <v>1750</v>
      </c>
    </row>
    <row r="9" spans="1:7" x14ac:dyDescent="0.4">
      <c r="A9" s="2" t="s">
        <v>30</v>
      </c>
      <c r="B9" s="2" t="s">
        <v>5</v>
      </c>
      <c r="C9" s="2" t="s">
        <v>17</v>
      </c>
      <c r="D9" s="4">
        <v>2100</v>
      </c>
      <c r="E9" s="4">
        <v>2300</v>
      </c>
      <c r="F9" s="4">
        <v>2000</v>
      </c>
      <c r="G9" s="4">
        <f t="shared" si="0"/>
        <v>2200</v>
      </c>
    </row>
    <row r="10" spans="1:7" x14ac:dyDescent="0.4">
      <c r="A10" s="2" t="s">
        <v>29</v>
      </c>
      <c r="B10" s="2" t="s">
        <v>4</v>
      </c>
      <c r="C10" s="2" t="s">
        <v>18</v>
      </c>
      <c r="D10" s="4">
        <v>2000</v>
      </c>
      <c r="E10" s="4">
        <v>2400</v>
      </c>
      <c r="F10" s="4">
        <v>1800</v>
      </c>
      <c r="G10" s="4">
        <f t="shared" si="0"/>
        <v>2200</v>
      </c>
    </row>
    <row r="11" spans="1:7" x14ac:dyDescent="0.4">
      <c r="A11" s="2" t="s">
        <v>31</v>
      </c>
      <c r="B11" s="2" t="s">
        <v>3</v>
      </c>
      <c r="C11" s="2" t="s">
        <v>21</v>
      </c>
      <c r="D11" s="4">
        <v>4000</v>
      </c>
      <c r="E11" s="4">
        <v>5000</v>
      </c>
      <c r="F11" s="4">
        <v>4500</v>
      </c>
      <c r="G11" s="4">
        <f t="shared" si="0"/>
        <v>4500</v>
      </c>
    </row>
    <row r="12" spans="1:7" x14ac:dyDescent="0.4">
      <c r="A12" s="2" t="s">
        <v>36</v>
      </c>
      <c r="B12" s="2" t="s">
        <v>4</v>
      </c>
      <c r="C12" s="2" t="s">
        <v>14</v>
      </c>
      <c r="D12" s="4">
        <v>4500</v>
      </c>
      <c r="E12" s="4">
        <v>4800</v>
      </c>
      <c r="F12" s="4">
        <v>4000</v>
      </c>
      <c r="G12" s="4">
        <f t="shared" si="0"/>
        <v>4650</v>
      </c>
    </row>
  </sheetData>
  <scenarios current="0" sqref="G3 G6 G10">
    <scenario name="금월 130 증가" locked="1" count="3" user="user" comment="만든 사람 user 날짜 2025-08-08">
      <inputCells r="D3" val="2630" numFmtId="41"/>
      <inputCells r="D6" val="5630" numFmtId="41"/>
      <inputCells r="D10" val="2130" numFmtId="41"/>
    </scenario>
    <scenario name="금월 85 감소" locked="1" count="3" user="user" comment="만든 사람 user 날짜 2025-08-08">
      <inputCells r="D3" val="2415" numFmtId="41"/>
      <inputCells r="D6" val="5415" numFmtId="41"/>
      <inputCells r="D10" val="1915" numFmtId="41"/>
    </scenario>
  </scenarios>
  <phoneticPr fontId="1" type="noConversion"/>
  <pageMargins left="0.7" right="0.7" top="0.75" bottom="0.75" header="0.3" footer="0.3"/>
  <ignoredErrors>
    <ignoredError sqref="G3:G1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87A33-9A15-49B4-B399-5814DBA7055E}">
  <dimension ref="A3:E12"/>
  <sheetViews>
    <sheetView workbookViewId="0">
      <selection activeCell="F13" sqref="F13"/>
    </sheetView>
  </sheetViews>
  <sheetFormatPr defaultRowHeight="17.399999999999999" x14ac:dyDescent="0.4"/>
  <cols>
    <col min="1" max="1" width="14.8984375" bestFit="1" customWidth="1"/>
    <col min="2" max="2" width="10.19921875" bestFit="1" customWidth="1"/>
    <col min="3" max="5" width="13.3984375" customWidth="1"/>
    <col min="6" max="6" width="8.59765625" bestFit="1" customWidth="1"/>
    <col min="7" max="9" width="10.19921875" bestFit="1" customWidth="1"/>
    <col min="10" max="11" width="14.8984375" bestFit="1" customWidth="1"/>
  </cols>
  <sheetData>
    <row r="3" spans="1:5" x14ac:dyDescent="0.4">
      <c r="A3" s="7"/>
      <c r="B3" s="7"/>
      <c r="C3" s="31" t="s">
        <v>69</v>
      </c>
      <c r="D3" s="7"/>
      <c r="E3" s="7"/>
    </row>
    <row r="4" spans="1:5" x14ac:dyDescent="0.4">
      <c r="A4" s="31" t="s">
        <v>70</v>
      </c>
      <c r="B4" s="31" t="s">
        <v>71</v>
      </c>
      <c r="C4" s="32" t="s">
        <v>30</v>
      </c>
      <c r="D4" s="32" t="s">
        <v>29</v>
      </c>
      <c r="E4" s="32" t="s">
        <v>31</v>
      </c>
    </row>
    <row r="5" spans="1:5" x14ac:dyDescent="0.4">
      <c r="A5" s="38" t="s">
        <v>61</v>
      </c>
      <c r="B5" s="32" t="s">
        <v>65</v>
      </c>
      <c r="C5" s="33">
        <v>2100</v>
      </c>
      <c r="D5" s="33" t="s">
        <v>68</v>
      </c>
      <c r="E5" s="33" t="s">
        <v>68</v>
      </c>
    </row>
    <row r="6" spans="1:5" x14ac:dyDescent="0.4">
      <c r="A6" s="39"/>
      <c r="B6" s="32" t="s">
        <v>67</v>
      </c>
      <c r="C6" s="33">
        <v>2300</v>
      </c>
      <c r="D6" s="33" t="s">
        <v>68</v>
      </c>
      <c r="E6" s="33" t="s">
        <v>68</v>
      </c>
    </row>
    <row r="7" spans="1:5" x14ac:dyDescent="0.4">
      <c r="A7" s="38" t="s">
        <v>62</v>
      </c>
      <c r="B7" s="32" t="s">
        <v>65</v>
      </c>
      <c r="C7" s="33" t="s">
        <v>68</v>
      </c>
      <c r="D7" s="33">
        <v>2500</v>
      </c>
      <c r="E7" s="33">
        <v>4000</v>
      </c>
    </row>
    <row r="8" spans="1:5" x14ac:dyDescent="0.4">
      <c r="A8" s="39"/>
      <c r="B8" s="32" t="s">
        <v>67</v>
      </c>
      <c r="C8" s="33" t="s">
        <v>68</v>
      </c>
      <c r="D8" s="33">
        <v>2000</v>
      </c>
      <c r="E8" s="33">
        <v>5000</v>
      </c>
    </row>
    <row r="9" spans="1:5" x14ac:dyDescent="0.4">
      <c r="A9" s="38" t="s">
        <v>63</v>
      </c>
      <c r="B9" s="32" t="s">
        <v>65</v>
      </c>
      <c r="C9" s="33">
        <v>7800</v>
      </c>
      <c r="D9" s="33">
        <v>5500</v>
      </c>
      <c r="E9" s="33" t="s">
        <v>68</v>
      </c>
    </row>
    <row r="10" spans="1:5" x14ac:dyDescent="0.4">
      <c r="A10" s="39"/>
      <c r="B10" s="32" t="s">
        <v>67</v>
      </c>
      <c r="C10" s="33">
        <v>7000</v>
      </c>
      <c r="D10" s="33">
        <v>6000</v>
      </c>
      <c r="E10" s="33" t="s">
        <v>68</v>
      </c>
    </row>
    <row r="11" spans="1:5" x14ac:dyDescent="0.4">
      <c r="A11" s="38" t="s">
        <v>64</v>
      </c>
      <c r="B11" s="39"/>
      <c r="C11" s="33">
        <v>7800</v>
      </c>
      <c r="D11" s="33">
        <v>5500</v>
      </c>
      <c r="E11" s="33">
        <v>4000</v>
      </c>
    </row>
    <row r="12" spans="1:5" x14ac:dyDescent="0.4">
      <c r="A12" s="38" t="s">
        <v>66</v>
      </c>
      <c r="B12" s="39"/>
      <c r="C12" s="33">
        <v>7000</v>
      </c>
      <c r="D12" s="33">
        <v>6000</v>
      </c>
      <c r="E12" s="33">
        <v>5000</v>
      </c>
    </row>
  </sheetData>
  <mergeCells count="5">
    <mergeCell ref="A5:A6"/>
    <mergeCell ref="A7:A8"/>
    <mergeCell ref="A9:A10"/>
    <mergeCell ref="A11:B11"/>
    <mergeCell ref="A12:B1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58A67-A834-4B13-B4D9-7CA276334667}">
  <dimension ref="A2:G12"/>
  <sheetViews>
    <sheetView workbookViewId="0">
      <selection activeCell="H13" sqref="H13"/>
    </sheetView>
  </sheetViews>
  <sheetFormatPr defaultRowHeight="17.399999999999999" x14ac:dyDescent="0.4"/>
  <cols>
    <col min="1" max="2" width="11.69921875" customWidth="1"/>
    <col min="3" max="3" width="13.5" bestFit="1" customWidth="1"/>
    <col min="4" max="7" width="10.69921875" customWidth="1"/>
  </cols>
  <sheetData>
    <row r="2" spans="1:7" x14ac:dyDescent="0.4">
      <c r="A2" s="5" t="s">
        <v>11</v>
      </c>
      <c r="B2" s="5" t="s">
        <v>0</v>
      </c>
      <c r="C2" s="5" t="s">
        <v>6</v>
      </c>
      <c r="D2" s="5" t="s">
        <v>7</v>
      </c>
      <c r="E2" s="5" t="s">
        <v>8</v>
      </c>
      <c r="F2" s="5" t="s">
        <v>10</v>
      </c>
      <c r="G2" s="5" t="s">
        <v>9</v>
      </c>
    </row>
    <row r="3" spans="1:7" x14ac:dyDescent="0.4">
      <c r="A3" s="2" t="s">
        <v>29</v>
      </c>
      <c r="B3" s="2" t="s">
        <v>3</v>
      </c>
      <c r="C3" s="2" t="s">
        <v>15</v>
      </c>
      <c r="D3" s="1">
        <v>2500</v>
      </c>
      <c r="E3" s="1">
        <v>2000</v>
      </c>
      <c r="F3" s="1">
        <v>4000</v>
      </c>
      <c r="G3" s="1">
        <v>2250</v>
      </c>
    </row>
    <row r="4" spans="1:7" x14ac:dyDescent="0.4">
      <c r="A4" s="2" t="s">
        <v>30</v>
      </c>
      <c r="B4" s="2" t="s">
        <v>4</v>
      </c>
      <c r="C4" s="2" t="s">
        <v>12</v>
      </c>
      <c r="D4" s="1">
        <v>7800</v>
      </c>
      <c r="E4" s="1">
        <v>7000</v>
      </c>
      <c r="F4" s="1">
        <v>8500</v>
      </c>
      <c r="G4" s="1">
        <v>7400</v>
      </c>
    </row>
    <row r="5" spans="1:7" x14ac:dyDescent="0.4">
      <c r="A5" s="2" t="s">
        <v>36</v>
      </c>
      <c r="B5" s="2" t="s">
        <v>5</v>
      </c>
      <c r="C5" s="2" t="s">
        <v>16</v>
      </c>
      <c r="D5" s="1">
        <v>3000</v>
      </c>
      <c r="E5" s="1">
        <v>2800</v>
      </c>
      <c r="F5" s="1">
        <v>2500</v>
      </c>
      <c r="G5" s="1">
        <v>2900</v>
      </c>
    </row>
    <row r="6" spans="1:7" x14ac:dyDescent="0.4">
      <c r="A6" s="2" t="s">
        <v>29</v>
      </c>
      <c r="B6" s="2" t="s">
        <v>4</v>
      </c>
      <c r="C6" s="2" t="s">
        <v>13</v>
      </c>
      <c r="D6" s="1">
        <v>5500</v>
      </c>
      <c r="E6" s="1">
        <v>6000</v>
      </c>
      <c r="F6" s="1">
        <v>4400</v>
      </c>
      <c r="G6" s="1">
        <v>5750</v>
      </c>
    </row>
    <row r="7" spans="1:7" x14ac:dyDescent="0.4">
      <c r="A7" s="2" t="s">
        <v>31</v>
      </c>
      <c r="B7" s="2" t="s">
        <v>3</v>
      </c>
      <c r="C7" s="2" t="s">
        <v>19</v>
      </c>
      <c r="D7" s="1">
        <v>3500</v>
      </c>
      <c r="E7" s="1">
        <v>3300</v>
      </c>
      <c r="F7" s="1">
        <v>4000</v>
      </c>
      <c r="G7" s="1">
        <v>3400</v>
      </c>
    </row>
    <row r="8" spans="1:7" x14ac:dyDescent="0.4">
      <c r="A8" s="2" t="s">
        <v>36</v>
      </c>
      <c r="B8" s="2" t="s">
        <v>3</v>
      </c>
      <c r="C8" s="2" t="s">
        <v>20</v>
      </c>
      <c r="D8" s="1">
        <v>2000</v>
      </c>
      <c r="E8" s="1">
        <v>1500</v>
      </c>
      <c r="F8" s="1">
        <v>2500</v>
      </c>
      <c r="G8" s="1">
        <v>1750</v>
      </c>
    </row>
    <row r="9" spans="1:7" x14ac:dyDescent="0.4">
      <c r="A9" s="2" t="s">
        <v>30</v>
      </c>
      <c r="B9" s="2" t="s">
        <v>5</v>
      </c>
      <c r="C9" s="2" t="s">
        <v>17</v>
      </c>
      <c r="D9" s="1">
        <v>2100</v>
      </c>
      <c r="E9" s="1">
        <v>2300</v>
      </c>
      <c r="F9" s="1">
        <v>2000</v>
      </c>
      <c r="G9" s="1">
        <v>2200</v>
      </c>
    </row>
    <row r="10" spans="1:7" x14ac:dyDescent="0.4">
      <c r="A10" s="2" t="s">
        <v>29</v>
      </c>
      <c r="B10" s="2" t="s">
        <v>4</v>
      </c>
      <c r="C10" s="2" t="s">
        <v>18</v>
      </c>
      <c r="D10" s="1">
        <v>2000</v>
      </c>
      <c r="E10" s="1">
        <v>2400</v>
      </c>
      <c r="F10" s="1">
        <v>1800</v>
      </c>
      <c r="G10" s="1">
        <v>2200</v>
      </c>
    </row>
    <row r="11" spans="1:7" x14ac:dyDescent="0.4">
      <c r="A11" s="2" t="s">
        <v>31</v>
      </c>
      <c r="B11" s="2" t="s">
        <v>3</v>
      </c>
      <c r="C11" s="2" t="s">
        <v>21</v>
      </c>
      <c r="D11" s="1">
        <v>4000</v>
      </c>
      <c r="E11" s="1">
        <v>5000</v>
      </c>
      <c r="F11" s="1">
        <v>4500</v>
      </c>
      <c r="G11" s="1">
        <v>4500</v>
      </c>
    </row>
    <row r="12" spans="1:7" x14ac:dyDescent="0.4">
      <c r="A12" s="2" t="s">
        <v>36</v>
      </c>
      <c r="B12" s="2" t="s">
        <v>4</v>
      </c>
      <c r="C12" s="2" t="s">
        <v>14</v>
      </c>
      <c r="D12" s="1">
        <v>4500</v>
      </c>
      <c r="E12" s="1">
        <v>4800</v>
      </c>
      <c r="F12" s="1">
        <v>4000</v>
      </c>
      <c r="G12" s="1">
        <v>4650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5E9B4-57CD-4C78-84BF-38D8C800A754}">
  <dimension ref="A2:F7"/>
  <sheetViews>
    <sheetView workbookViewId="0">
      <selection activeCell="I26" sqref="I26"/>
    </sheetView>
  </sheetViews>
  <sheetFormatPr defaultRowHeight="17.399999999999999" x14ac:dyDescent="0.4"/>
  <cols>
    <col min="1" max="2" width="11.69921875" customWidth="1"/>
    <col min="3" max="3" width="13.5" bestFit="1" customWidth="1"/>
    <col min="4" max="6" width="10.69921875" customWidth="1"/>
  </cols>
  <sheetData>
    <row r="2" spans="1:6" x14ac:dyDescent="0.4">
      <c r="A2" s="5" t="s">
        <v>11</v>
      </c>
      <c r="B2" s="5" t="s">
        <v>0</v>
      </c>
      <c r="C2" s="5" t="s">
        <v>6</v>
      </c>
      <c r="D2" s="5" t="s">
        <v>7</v>
      </c>
      <c r="E2" s="5" t="s">
        <v>8</v>
      </c>
      <c r="F2" s="5" t="s">
        <v>10</v>
      </c>
    </row>
    <row r="3" spans="1:6" x14ac:dyDescent="0.4">
      <c r="A3" s="2" t="s">
        <v>32</v>
      </c>
      <c r="B3" s="2" t="s">
        <v>3</v>
      </c>
      <c r="C3" s="2" t="s">
        <v>15</v>
      </c>
      <c r="D3" s="4">
        <v>2500</v>
      </c>
      <c r="E3" s="4">
        <v>2000</v>
      </c>
      <c r="F3" s="4">
        <v>4000</v>
      </c>
    </row>
    <row r="4" spans="1:6" x14ac:dyDescent="0.4">
      <c r="A4" s="2" t="s">
        <v>36</v>
      </c>
      <c r="B4" s="2" t="s">
        <v>5</v>
      </c>
      <c r="C4" s="2" t="s">
        <v>16</v>
      </c>
      <c r="D4" s="4">
        <v>3000</v>
      </c>
      <c r="E4" s="4">
        <v>2800</v>
      </c>
      <c r="F4" s="4">
        <v>2500</v>
      </c>
    </row>
    <row r="5" spans="1:6" x14ac:dyDescent="0.4">
      <c r="A5" s="2" t="s">
        <v>36</v>
      </c>
      <c r="B5" s="2" t="s">
        <v>3</v>
      </c>
      <c r="C5" s="2" t="s">
        <v>20</v>
      </c>
      <c r="D5" s="4">
        <v>2000</v>
      </c>
      <c r="E5" s="4">
        <v>1500</v>
      </c>
      <c r="F5" s="4">
        <v>2500</v>
      </c>
    </row>
    <row r="6" spans="1:6" x14ac:dyDescent="0.4">
      <c r="A6" s="2" t="s">
        <v>33</v>
      </c>
      <c r="B6" s="2" t="s">
        <v>5</v>
      </c>
      <c r="C6" s="2" t="s">
        <v>17</v>
      </c>
      <c r="D6" s="4">
        <v>2100</v>
      </c>
      <c r="E6" s="4">
        <v>2300</v>
      </c>
      <c r="F6" s="4">
        <v>2000</v>
      </c>
    </row>
    <row r="7" spans="1:6" x14ac:dyDescent="0.4">
      <c r="A7" s="2" t="s">
        <v>34</v>
      </c>
      <c r="B7" s="2" t="s">
        <v>3</v>
      </c>
      <c r="C7" s="2" t="s">
        <v>21</v>
      </c>
      <c r="D7" s="4">
        <v>4000</v>
      </c>
      <c r="E7" s="4">
        <v>5000</v>
      </c>
      <c r="F7" s="4">
        <v>4500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2</vt:i4>
      </vt:variant>
    </vt:vector>
  </HeadingPairs>
  <TitlesOfParts>
    <vt:vector size="10" baseType="lpstr">
      <vt:lpstr>가격현황</vt:lpstr>
      <vt:lpstr>부분합</vt:lpstr>
      <vt:lpstr>필터</vt:lpstr>
      <vt:lpstr>시나리오 요약</vt:lpstr>
      <vt:lpstr>시나리오</vt:lpstr>
      <vt:lpstr>피벗테이블 정답</vt:lpstr>
      <vt:lpstr>피벗테이블</vt:lpstr>
      <vt:lpstr>차트</vt:lpstr>
      <vt:lpstr>필터!Criteria</vt:lpstr>
      <vt:lpstr>필터!Extract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2025-01-18T13:56:47Z</dcterms:created>
  <dcterms:modified xsi:type="dcterms:W3CDTF">2025-08-12T06:37:23Z</dcterms:modified>
</cp:coreProperties>
</file>